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<sst xmlns="http://schemas.openxmlformats.org/spreadsheetml/2006/main" count="184" uniqueCount="31">
  <si>
    <t xml:space="preserve">Relatório Arrecadação RMMTA - Forma Pagamento</t>
  </si>
  <si>
    <t xml:space="preserve">Lote: 27 - Tamoios | Praça: Todas | Referente ao mês: 04/2025 | Data Filtro - De: 01/04/2025 Até: 30/04/2025| Último Fechamento 20/05/2025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</si>
  <si>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</si>
  <si>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</si>
  <si>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</si>
  <si>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</si>
  <si>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</si>
  <si>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</si>
  <si>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</si>
  <si>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</si>
  <si>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</si>
  <si>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</si>
  <si>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</si>
  <si>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</si>
  <si>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</si>
  <si>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</si>
  <si>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</si>
  <si>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</si>
  <si>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</si>
  <si>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</si>
  <si>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</si>
  <si>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</si>
  <si>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</si>
  <si>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</si>
  <si>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ESP(5 )</t>
  </si>
  <si>
    <t xml:space="preserve">ESP(7 )</t>
  </si>
  <si>
    <t xml:space="preserve">Moto</t>
  </si>
  <si>
    <t xml:space="preserve">Total Líquido</t>
  </si>
  <si>
    <t xml:space="preserve">Lote: 27 - Tamoios | Praça: P1 - Jambeiro | Referente ao mês: 04/2025 | Data Filtro - De: 01/04/2025 Até: 30/04/2025| Último Fechamento 20/05/2025</t>
  </si>
  <si>
    <t xml:space="preserve">Lote: 27 - Tamoios | Praça: P2 - Paraibuna | Referente ao mês: 04/2025 | Data Filtro - De: 01/04/2025 Até: 30/04/2025| Último Fechamento 20/05/2025</t>
  </si>
  <si>
    <t xml:space="preserve">Lote: 27 - Tamoios | Praça: Pórtico - Caraguatatuba | Referente ao mês: 04/2025 | Data Filtro - De: 01/04/2025 Até: 30/04/2025| Último Fechamento 20/05/2025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</si>
</sst>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809066</v>
      </c>
      <c r="C7" s="13">
        <v>6678099.6</v>
      </c>
      <c r="D7" s="13">
        <v>57.71</v>
      </c>
      <c r="E7" s="12">
        <v>381568</v>
      </c>
      <c r="F7" s="13">
        <v>3092267.3</v>
      </c>
      <c r="G7" s="13">
        <v>27.22</v>
      </c>
      <c r="H7" s="12">
        <v>12839</v>
      </c>
      <c r="I7" s="13">
        <v>105791.2</v>
      </c>
      <c r="J7" s="13">
        <v>0.92</v>
      </c>
      <c r="K7" s="12">
        <v>4019</v>
      </c>
      <c r="L7" s="13">
        <v>34445.2</v>
      </c>
      <c r="M7" s="13">
        <v>0.29</v>
      </c>
      <c r="N7" s="12">
        <v>48732</v>
      </c>
      <c r="O7" s="13">
        <v>253406.4</v>
      </c>
      <c r="P7" s="13">
        <v>3.48</v>
      </c>
      <c r="Q7" s="12">
        <v>145626</v>
      </c>
      <c r="R7" s="13">
        <v>757255.2</v>
      </c>
      <c r="S7" s="13">
        <v>10.39</v>
      </c>
      <c r="T7" s="12">
        <v>1401850</v>
      </c>
      <c r="U7" s="13">
        <v>10921264.9</v>
      </c>
    </row>
    <row r="8">
      <c r="A8" s="6" t="s">
        <v>14</v>
      </c>
      <c r="B8" s="10">
        <v>47083</v>
      </c>
      <c r="C8" s="11">
        <v>771840.2</v>
      </c>
      <c r="D8" s="11">
        <v>77.65</v>
      </c>
      <c r="E8" s="10">
        <v>6180</v>
      </c>
      <c r="F8" s="11">
        <v>101853</v>
      </c>
      <c r="G8" s="11">
        <v>10.19</v>
      </c>
      <c r="H8" s="10">
        <v>492</v>
      </c>
      <c r="I8" s="11">
        <v>9858.8</v>
      </c>
      <c r="J8" s="11">
        <v>0.81</v>
      </c>
      <c r="K8" s="10">
        <v>250</v>
      </c>
      <c r="L8" s="11">
        <v>4035.4</v>
      </c>
      <c r="M8" s="11">
        <v>0.41</v>
      </c>
      <c r="N8" s="10">
        <v>755</v>
      </c>
      <c r="O8" s="11">
        <v>7852</v>
      </c>
      <c r="P8" s="11">
        <v>1.25</v>
      </c>
      <c r="Q8" s="10">
        <v>5873</v>
      </c>
      <c r="R8" s="11">
        <v>61079.2</v>
      </c>
      <c r="S8" s="11">
        <v>9.69</v>
      </c>
      <c r="T8" s="10">
        <v>60633</v>
      </c>
      <c r="U8" s="11">
        <v>956518.6</v>
      </c>
    </row>
    <row r="9">
      <c r="A9" s="7" t="s">
        <v>15</v>
      </c>
      <c r="B9" s="12">
        <v>18109</v>
      </c>
      <c r="C9" s="13">
        <v>460823.1</v>
      </c>
      <c r="D9" s="13">
        <v>79.03</v>
      </c>
      <c r="E9" s="12">
        <v>1735</v>
      </c>
      <c r="F9" s="13">
        <v>42409.8</v>
      </c>
      <c r="G9" s="13">
        <v>7.57</v>
      </c>
      <c r="H9" s="12">
        <v>61</v>
      </c>
      <c r="I9" s="13">
        <v>1589.1</v>
      </c>
      <c r="J9" s="13">
        <v>0.27</v>
      </c>
      <c r="K9" s="12">
        <v>86</v>
      </c>
      <c r="L9" s="13">
        <v>2104.5</v>
      </c>
      <c r="M9" s="13">
        <v>0.38</v>
      </c>
      <c r="N9" s="12">
        <v>231</v>
      </c>
      <c r="O9" s="13">
        <v>3603.6</v>
      </c>
      <c r="P9" s="13">
        <v>1.01</v>
      </c>
      <c r="Q9" s="12">
        <v>2692</v>
      </c>
      <c r="R9" s="13">
        <v>41995.2</v>
      </c>
      <c r="S9" s="13">
        <v>11.75</v>
      </c>
      <c r="T9" s="12">
        <v>22914</v>
      </c>
      <c r="U9" s="13">
        <v>552525.3</v>
      </c>
    </row>
    <row r="10">
      <c r="A10" s="6" t="s">
        <v>16</v>
      </c>
      <c r="B10" s="10">
        <v>7295</v>
      </c>
      <c r="C10" s="11">
        <v>245033.2</v>
      </c>
      <c r="D10" s="11">
        <v>86.1</v>
      </c>
      <c r="E10" s="10">
        <v>329</v>
      </c>
      <c r="F10" s="11">
        <v>10800.8</v>
      </c>
      <c r="G10" s="11">
        <v>3.88</v>
      </c>
      <c r="H10" s="10">
        <v>5</v>
      </c>
      <c r="I10" s="11">
        <v>209.2</v>
      </c>
      <c r="J10" s="11">
        <v>0.06</v>
      </c>
      <c r="K10" s="10">
        <v>66</v>
      </c>
      <c r="L10" s="11">
        <v>2342.4</v>
      </c>
      <c r="M10" s="11">
        <v>0.78</v>
      </c>
      <c r="N10" s="10">
        <v>15</v>
      </c>
      <c r="O10" s="11">
        <v>312</v>
      </c>
      <c r="P10" s="11">
        <v>0.18</v>
      </c>
      <c r="Q10" s="10">
        <v>763</v>
      </c>
      <c r="R10" s="11">
        <v>15870.4</v>
      </c>
      <c r="S10" s="11">
        <v>9.01</v>
      </c>
      <c r="T10" s="10">
        <v>8473</v>
      </c>
      <c r="U10" s="11">
        <v>274568</v>
      </c>
    </row>
    <row r="11">
      <c r="A11" s="7" t="s">
        <v>17</v>
      </c>
      <c r="B11" s="12">
        <v>4356</v>
      </c>
      <c r="C11" s="13">
        <v>183123</v>
      </c>
      <c r="D11" s="13">
        <v>85.78</v>
      </c>
      <c r="E11" s="12">
        <v>115</v>
      </c>
      <c r="F11" s="13">
        <v>4538</v>
      </c>
      <c r="G11" s="13">
        <v>2.26</v>
      </c>
      <c r="H11" s="12">
        <v>0</v>
      </c>
      <c r="I11" s="13">
        <v>0</v>
      </c>
      <c r="J11" s="13">
        <v>0</v>
      </c>
      <c r="K11" s="12">
        <v>40</v>
      </c>
      <c r="L11" s="13">
        <v>1844</v>
      </c>
      <c r="M11" s="13">
        <v>0.79</v>
      </c>
      <c r="N11" s="12">
        <v>13</v>
      </c>
      <c r="O11" s="13">
        <v>338</v>
      </c>
      <c r="P11" s="13">
        <v>0.26</v>
      </c>
      <c r="Q11" s="12">
        <v>554</v>
      </c>
      <c r="R11" s="13">
        <v>14404</v>
      </c>
      <c r="S11" s="13">
        <v>10.91</v>
      </c>
      <c r="T11" s="12">
        <v>5078</v>
      </c>
      <c r="U11" s="13">
        <v>204247</v>
      </c>
    </row>
    <row r="12">
      <c r="A12" s="6" t="s">
        <v>18</v>
      </c>
      <c r="B12" s="10">
        <v>7819</v>
      </c>
      <c r="C12" s="11">
        <v>405711</v>
      </c>
      <c r="D12" s="11">
        <v>81.82</v>
      </c>
      <c r="E12" s="10">
        <v>227</v>
      </c>
      <c r="F12" s="11">
        <v>11205</v>
      </c>
      <c r="G12" s="11">
        <v>2.38</v>
      </c>
      <c r="H12" s="10">
        <v>0</v>
      </c>
      <c r="I12" s="11">
        <v>0</v>
      </c>
      <c r="J12" s="11">
        <v>0</v>
      </c>
      <c r="K12" s="10">
        <v>54</v>
      </c>
      <c r="L12" s="11">
        <v>2933.4</v>
      </c>
      <c r="M12" s="11">
        <v>0.57</v>
      </c>
      <c r="N12" s="10">
        <v>6</v>
      </c>
      <c r="O12" s="11">
        <v>187.2</v>
      </c>
      <c r="P12" s="11">
        <v>0.06</v>
      </c>
      <c r="Q12" s="10">
        <v>1450</v>
      </c>
      <c r="R12" s="11">
        <v>45240</v>
      </c>
      <c r="S12" s="11">
        <v>15.17</v>
      </c>
      <c r="T12" s="10">
        <v>9556</v>
      </c>
      <c r="U12" s="11">
        <v>465276.6</v>
      </c>
    </row>
    <row r="13">
      <c r="A13" s="7" t="s">
        <v>19</v>
      </c>
      <c r="B13" s="12">
        <v>3793</v>
      </c>
      <c r="C13" s="13">
        <v>47660.25</v>
      </c>
      <c r="D13" s="13">
        <v>63.16</v>
      </c>
      <c r="E13" s="12">
        <v>1550</v>
      </c>
      <c r="F13" s="13">
        <v>19026.45</v>
      </c>
      <c r="G13" s="13">
        <v>25.81</v>
      </c>
      <c r="H13" s="12">
        <v>59</v>
      </c>
      <c r="I13" s="13">
        <v>864.45</v>
      </c>
      <c r="J13" s="13">
        <v>0.98</v>
      </c>
      <c r="K13" s="12">
        <v>17</v>
      </c>
      <c r="L13" s="13">
        <v>242.55</v>
      </c>
      <c r="M13" s="13">
        <v>0.28</v>
      </c>
      <c r="N13" s="12">
        <v>143</v>
      </c>
      <c r="O13" s="13">
        <v>1115.4</v>
      </c>
      <c r="P13" s="13">
        <v>2.38</v>
      </c>
      <c r="Q13" s="12">
        <v>443</v>
      </c>
      <c r="R13" s="13">
        <v>3455.4</v>
      </c>
      <c r="S13" s="13">
        <v>7.38</v>
      </c>
      <c r="T13" s="12">
        <v>6005</v>
      </c>
      <c r="U13" s="13">
        <v>72364.5</v>
      </c>
    </row>
    <row r="14">
      <c r="A14" s="6" t="s">
        <v>20</v>
      </c>
      <c r="B14" s="10">
        <v>471</v>
      </c>
      <c r="C14" s="11">
        <v>7648.6</v>
      </c>
      <c r="D14" s="11">
        <v>13.75</v>
      </c>
      <c r="E14" s="10">
        <v>132</v>
      </c>
      <c r="F14" s="11">
        <v>2021.2</v>
      </c>
      <c r="G14" s="11">
        <v>3.85</v>
      </c>
      <c r="H14" s="10">
        <v>2743</v>
      </c>
      <c r="I14" s="11">
        <v>41348.8</v>
      </c>
      <c r="J14" s="11">
        <v>80.06</v>
      </c>
      <c r="K14" s="10">
        <v>2</v>
      </c>
      <c r="L14" s="11">
        <v>34.4</v>
      </c>
      <c r="M14" s="11">
        <v>0.06</v>
      </c>
      <c r="N14" s="10">
        <v>9</v>
      </c>
      <c r="O14" s="11">
        <v>93.6</v>
      </c>
      <c r="P14" s="11">
        <v>0.26</v>
      </c>
      <c r="Q14" s="10">
        <v>69</v>
      </c>
      <c r="R14" s="11">
        <v>717.6</v>
      </c>
      <c r="S14" s="11">
        <v>2.01</v>
      </c>
      <c r="T14" s="10">
        <v>3426</v>
      </c>
      <c r="U14" s="11">
        <v>51864.2</v>
      </c>
    </row>
    <row r="15">
      <c r="A15" s="7" t="s">
        <v>21</v>
      </c>
      <c r="B15" s="12">
        <v>2818</v>
      </c>
      <c r="C15" s="13">
        <v>170468.2</v>
      </c>
      <c r="D15" s="13">
        <v>72.63</v>
      </c>
      <c r="E15" s="12">
        <v>39</v>
      </c>
      <c r="F15" s="13">
        <v>2177</v>
      </c>
      <c r="G15" s="13">
        <v>1.01</v>
      </c>
      <c r="H15" s="12">
        <v>0</v>
      </c>
      <c r="I15" s="13">
        <v>0</v>
      </c>
      <c r="J15" s="13">
        <v>0</v>
      </c>
      <c r="K15" s="12">
        <v>13</v>
      </c>
      <c r="L15" s="13">
        <v>715.4</v>
      </c>
      <c r="M15" s="13">
        <v>0.34</v>
      </c>
      <c r="N15" s="12">
        <v>13</v>
      </c>
      <c r="O15" s="13">
        <v>473.2</v>
      </c>
      <c r="P15" s="13">
        <v>0.34</v>
      </c>
      <c r="Q15" s="12">
        <v>997</v>
      </c>
      <c r="R15" s="13">
        <v>36290.8</v>
      </c>
      <c r="S15" s="13">
        <v>25.7</v>
      </c>
      <c r="T15" s="12">
        <v>3880</v>
      </c>
      <c r="U15" s="13">
        <v>210124.6</v>
      </c>
    </row>
    <row r="16">
      <c r="A16" s="6" t="s">
        <v>22</v>
      </c>
      <c r="B16" s="10">
        <v>78</v>
      </c>
      <c r="C16" s="11">
        <v>5267.2</v>
      </c>
      <c r="D16" s="11">
        <v>65.55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41</v>
      </c>
      <c r="R16" s="11">
        <v>1705.6</v>
      </c>
      <c r="S16" s="11">
        <v>34.45</v>
      </c>
      <c r="T16" s="10">
        <v>119</v>
      </c>
      <c r="U16" s="11">
        <v>6972.8</v>
      </c>
    </row>
    <row r="17">
      <c r="A17" s="7" t="s">
        <v>23</v>
      </c>
      <c r="B17" s="12">
        <v>1044</v>
      </c>
      <c r="C17" s="13">
        <v>80470.8</v>
      </c>
      <c r="D17" s="13">
        <v>62.97</v>
      </c>
      <c r="E17" s="12">
        <v>14</v>
      </c>
      <c r="F17" s="13">
        <v>716.4</v>
      </c>
      <c r="G17" s="13">
        <v>0.84</v>
      </c>
      <c r="H17" s="12">
        <v>0</v>
      </c>
      <c r="I17" s="13">
        <v>0</v>
      </c>
      <c r="J17" s="13">
        <v>0</v>
      </c>
      <c r="K17" s="12">
        <v>8</v>
      </c>
      <c r="L17" s="13">
        <v>435.6</v>
      </c>
      <c r="M17" s="13">
        <v>0.48</v>
      </c>
      <c r="N17" s="12">
        <v>5</v>
      </c>
      <c r="O17" s="13">
        <v>234</v>
      </c>
      <c r="P17" s="13">
        <v>0.3</v>
      </c>
      <c r="Q17" s="12">
        <v>587</v>
      </c>
      <c r="R17" s="13">
        <v>27471.6</v>
      </c>
      <c r="S17" s="13">
        <v>35.4</v>
      </c>
      <c r="T17" s="12">
        <v>1658</v>
      </c>
      <c r="U17" s="13">
        <v>109328.4</v>
      </c>
    </row>
    <row r="18">
      <c r="A18" s="6" t="s">
        <v>24</v>
      </c>
      <c r="B18" s="10">
        <v>2</v>
      </c>
      <c r="C18" s="11">
        <v>189.2</v>
      </c>
      <c r="D18" s="11">
        <v>66.67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</v>
      </c>
      <c r="R18" s="11">
        <v>57.2</v>
      </c>
      <c r="S18" s="11">
        <v>33.33</v>
      </c>
      <c r="T18" s="10">
        <v>3</v>
      </c>
      <c r="U18" s="11">
        <v>246.4</v>
      </c>
    </row>
    <row r="19">
      <c r="A19" s="7" t="s">
        <v>25</v>
      </c>
      <c r="B19" s="12">
        <v>2</v>
      </c>
      <c r="C19" s="13">
        <v>223.6</v>
      </c>
      <c r="D19" s="13">
        <v>66.67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67.6</v>
      </c>
      <c r="S19" s="13">
        <v>33.33</v>
      </c>
      <c r="T19" s="12">
        <v>3</v>
      </c>
      <c r="U19" s="13">
        <v>291.2</v>
      </c>
    </row>
    <row r="20">
      <c r="A20" s="6" t="s">
        <v>26</v>
      </c>
      <c r="B20" s="10">
        <v>0</v>
      </c>
      <c r="C20" s="11">
        <v>0</v>
      </c>
      <c r="D20" s="11">
        <v>0</v>
      </c>
      <c r="E20" s="10">
        <v>45379</v>
      </c>
      <c r="F20" s="11">
        <v>174955.45</v>
      </c>
      <c r="G20" s="11">
        <v>78.69</v>
      </c>
      <c r="H20" s="10">
        <v>765</v>
      </c>
      <c r="I20" s="11">
        <v>3003.3</v>
      </c>
      <c r="J20" s="11">
        <v>1.33</v>
      </c>
      <c r="K20" s="10">
        <v>531</v>
      </c>
      <c r="L20" s="11">
        <v>1524.15</v>
      </c>
      <c r="M20" s="11">
        <v>0.92</v>
      </c>
      <c r="N20" s="10">
        <v>10976</v>
      </c>
      <c r="O20" s="11">
        <v>28537.6</v>
      </c>
      <c r="P20" s="11">
        <v>19.03</v>
      </c>
      <c r="Q20" s="10">
        <v>14</v>
      </c>
      <c r="R20" s="11">
        <v>36.4</v>
      </c>
      <c r="S20" s="11">
        <v>0.02</v>
      </c>
      <c r="T20" s="10">
        <v>57665</v>
      </c>
      <c r="U20" s="11">
        <v>208056.9</v>
      </c>
    </row>
    <row r="21">
      <c r="A21" s="3" t="s">
        <v>9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  <c r="S21" s="15">
        <f>SUM(S7:S20)/14</f>
        <v/>
      </c>
      <c r="T21" s="14">
        <f>SUM(T7:T20)</f>
        <v/>
      </c>
      <c r="U21" s="15">
        <f>SUM(U7:U20)</f>
        <v/>
      </c>
    </row>
    <row r="22">
      <c r="R22" s="16" t="s">
        <v>27</v>
      </c>
      <c r="S22" s="4"/>
      <c r="T22" s="17">
        <f>SUM(T21,(H21 * (-1)))</f>
        <v/>
      </c>
      <c r="U22" s="18">
        <f>SUM(U21,(I21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2:S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449673</v>
      </c>
      <c r="C7" s="13">
        <v>2473201.5</v>
      </c>
      <c r="D7" s="13">
        <v>66.4</v>
      </c>
      <c r="E7" s="12">
        <v>220914</v>
      </c>
      <c r="F7" s="13">
        <v>1215027</v>
      </c>
      <c r="G7" s="13">
        <v>32.62</v>
      </c>
      <c r="H7" s="12">
        <v>4688</v>
      </c>
      <c r="I7" s="13">
        <v>25784</v>
      </c>
      <c r="J7" s="13">
        <v>0.69</v>
      </c>
      <c r="K7" s="12">
        <v>1908</v>
      </c>
      <c r="L7" s="13">
        <v>10494</v>
      </c>
      <c r="M7" s="13">
        <v>0.28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677183</v>
      </c>
      <c r="U7" s="13">
        <v>3724506.5</v>
      </c>
    </row>
    <row r="8">
      <c r="A8" s="6" t="s">
        <v>14</v>
      </c>
      <c r="B8" s="10">
        <v>26605</v>
      </c>
      <c r="C8" s="11">
        <v>292655</v>
      </c>
      <c r="D8" s="11">
        <v>88.03</v>
      </c>
      <c r="E8" s="10">
        <v>3420</v>
      </c>
      <c r="F8" s="11">
        <v>37620</v>
      </c>
      <c r="G8" s="11">
        <v>11.32</v>
      </c>
      <c r="H8" s="10">
        <v>60</v>
      </c>
      <c r="I8" s="11">
        <v>660</v>
      </c>
      <c r="J8" s="11">
        <v>0.2</v>
      </c>
      <c r="K8" s="10">
        <v>139</v>
      </c>
      <c r="L8" s="11">
        <v>1529</v>
      </c>
      <c r="M8" s="11">
        <v>0.46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30224</v>
      </c>
      <c r="U8" s="11">
        <v>332464</v>
      </c>
    </row>
    <row r="9">
      <c r="A9" s="7" t="s">
        <v>15</v>
      </c>
      <c r="B9" s="12">
        <v>9398</v>
      </c>
      <c r="C9" s="13">
        <v>155067</v>
      </c>
      <c r="D9" s="13">
        <v>90.1</v>
      </c>
      <c r="E9" s="12">
        <v>972</v>
      </c>
      <c r="F9" s="13">
        <v>16038</v>
      </c>
      <c r="G9" s="13">
        <v>9.32</v>
      </c>
      <c r="H9" s="12">
        <v>15</v>
      </c>
      <c r="I9" s="13">
        <v>247.5</v>
      </c>
      <c r="J9" s="13">
        <v>0.14</v>
      </c>
      <c r="K9" s="12">
        <v>46</v>
      </c>
      <c r="L9" s="13">
        <v>759</v>
      </c>
      <c r="M9" s="13">
        <v>0.44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10431</v>
      </c>
      <c r="U9" s="13">
        <v>172111.5</v>
      </c>
    </row>
    <row r="10">
      <c r="A10" s="6" t="s">
        <v>16</v>
      </c>
      <c r="B10" s="10">
        <v>3886</v>
      </c>
      <c r="C10" s="11">
        <v>85492</v>
      </c>
      <c r="D10" s="11">
        <v>94.94</v>
      </c>
      <c r="E10" s="10">
        <v>178</v>
      </c>
      <c r="F10" s="11">
        <v>3916</v>
      </c>
      <c r="G10" s="11">
        <v>4.35</v>
      </c>
      <c r="H10" s="10">
        <v>1</v>
      </c>
      <c r="I10" s="11">
        <v>22</v>
      </c>
      <c r="J10" s="11">
        <v>0.02</v>
      </c>
      <c r="K10" s="10">
        <v>28</v>
      </c>
      <c r="L10" s="11">
        <v>616</v>
      </c>
      <c r="M10" s="11">
        <v>0.68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4093</v>
      </c>
      <c r="U10" s="11">
        <v>90046</v>
      </c>
    </row>
    <row r="11">
      <c r="A11" s="7" t="s">
        <v>17</v>
      </c>
      <c r="B11" s="12">
        <v>2313</v>
      </c>
      <c r="C11" s="13">
        <v>63607.5</v>
      </c>
      <c r="D11" s="13">
        <v>96.94</v>
      </c>
      <c r="E11" s="12">
        <v>57</v>
      </c>
      <c r="F11" s="13">
        <v>1567.5</v>
      </c>
      <c r="G11" s="13">
        <v>2.39</v>
      </c>
      <c r="H11" s="12">
        <v>0</v>
      </c>
      <c r="I11" s="13">
        <v>0</v>
      </c>
      <c r="J11" s="13">
        <v>0</v>
      </c>
      <c r="K11" s="12">
        <v>16</v>
      </c>
      <c r="L11" s="13">
        <v>440</v>
      </c>
      <c r="M11" s="13">
        <v>0.67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2386</v>
      </c>
      <c r="U11" s="13">
        <v>65615</v>
      </c>
    </row>
    <row r="12">
      <c r="A12" s="6" t="s">
        <v>18</v>
      </c>
      <c r="B12" s="10">
        <v>3849</v>
      </c>
      <c r="C12" s="11">
        <v>127017</v>
      </c>
      <c r="D12" s="11">
        <v>96.88</v>
      </c>
      <c r="E12" s="10">
        <v>102</v>
      </c>
      <c r="F12" s="11">
        <v>3366</v>
      </c>
      <c r="G12" s="11">
        <v>2.57</v>
      </c>
      <c r="H12" s="10">
        <v>0</v>
      </c>
      <c r="I12" s="11">
        <v>0</v>
      </c>
      <c r="J12" s="11">
        <v>0</v>
      </c>
      <c r="K12" s="10">
        <v>22</v>
      </c>
      <c r="L12" s="11">
        <v>726</v>
      </c>
      <c r="M12" s="11">
        <v>0.55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3973</v>
      </c>
      <c r="U12" s="11">
        <v>131109</v>
      </c>
    </row>
    <row r="13">
      <c r="A13" s="7" t="s">
        <v>19</v>
      </c>
      <c r="B13" s="12">
        <v>2033</v>
      </c>
      <c r="C13" s="13">
        <v>16772.25</v>
      </c>
      <c r="D13" s="13">
        <v>69.5</v>
      </c>
      <c r="E13" s="12">
        <v>876</v>
      </c>
      <c r="F13" s="13">
        <v>7227</v>
      </c>
      <c r="G13" s="13">
        <v>29.95</v>
      </c>
      <c r="H13" s="12">
        <v>10</v>
      </c>
      <c r="I13" s="13">
        <v>82.5</v>
      </c>
      <c r="J13" s="13">
        <v>0.34</v>
      </c>
      <c r="K13" s="12">
        <v>6</v>
      </c>
      <c r="L13" s="13">
        <v>49.5</v>
      </c>
      <c r="M13" s="13">
        <v>0.21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2925</v>
      </c>
      <c r="U13" s="13">
        <v>24131.25</v>
      </c>
    </row>
    <row r="14">
      <c r="A14" s="6" t="s">
        <v>20</v>
      </c>
      <c r="B14" s="10">
        <v>272</v>
      </c>
      <c r="C14" s="11">
        <v>2992</v>
      </c>
      <c r="D14" s="11">
        <v>21.37</v>
      </c>
      <c r="E14" s="10">
        <v>84</v>
      </c>
      <c r="F14" s="11">
        <v>924</v>
      </c>
      <c r="G14" s="11">
        <v>6.6</v>
      </c>
      <c r="H14" s="10">
        <v>916</v>
      </c>
      <c r="I14" s="11">
        <v>10076</v>
      </c>
      <c r="J14" s="11">
        <v>71.96</v>
      </c>
      <c r="K14" s="10">
        <v>1</v>
      </c>
      <c r="L14" s="11">
        <v>11</v>
      </c>
      <c r="M14" s="11">
        <v>0.08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1273</v>
      </c>
      <c r="U14" s="11">
        <v>14003</v>
      </c>
    </row>
    <row r="15">
      <c r="A15" s="7" t="s">
        <v>21</v>
      </c>
      <c r="B15" s="12">
        <v>1390</v>
      </c>
      <c r="C15" s="13">
        <v>53515</v>
      </c>
      <c r="D15" s="13">
        <v>98.51</v>
      </c>
      <c r="E15" s="12">
        <v>14</v>
      </c>
      <c r="F15" s="13">
        <v>539</v>
      </c>
      <c r="G15" s="13">
        <v>0.99</v>
      </c>
      <c r="H15" s="12">
        <v>0</v>
      </c>
      <c r="I15" s="13">
        <v>0</v>
      </c>
      <c r="J15" s="13">
        <v>0</v>
      </c>
      <c r="K15" s="12">
        <v>7</v>
      </c>
      <c r="L15" s="13">
        <v>269.5</v>
      </c>
      <c r="M15" s="13">
        <v>0.5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1411</v>
      </c>
      <c r="U15" s="13">
        <v>54323.5</v>
      </c>
    </row>
    <row r="16">
      <c r="A16" s="6" t="s">
        <v>22</v>
      </c>
      <c r="B16" s="10">
        <v>41</v>
      </c>
      <c r="C16" s="11">
        <v>1804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41</v>
      </c>
      <c r="U16" s="11">
        <v>1804</v>
      </c>
    </row>
    <row r="17">
      <c r="A17" s="7" t="s">
        <v>23</v>
      </c>
      <c r="B17" s="12">
        <v>528</v>
      </c>
      <c r="C17" s="13">
        <v>26136</v>
      </c>
      <c r="D17" s="13">
        <v>99.62</v>
      </c>
      <c r="E17" s="12">
        <v>1</v>
      </c>
      <c r="F17" s="13">
        <v>49.5</v>
      </c>
      <c r="G17" s="13">
        <v>0.19</v>
      </c>
      <c r="H17" s="12">
        <v>0</v>
      </c>
      <c r="I17" s="13">
        <v>0</v>
      </c>
      <c r="J17" s="13">
        <v>0</v>
      </c>
      <c r="K17" s="12">
        <v>1</v>
      </c>
      <c r="L17" s="13">
        <v>49.5</v>
      </c>
      <c r="M17" s="13">
        <v>0.19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530</v>
      </c>
      <c r="U17" s="13">
        <v>26235</v>
      </c>
    </row>
    <row r="18">
      <c r="A18" s="6" t="s">
        <v>24</v>
      </c>
      <c r="B18" s="10">
        <v>1</v>
      </c>
      <c r="C18" s="11">
        <v>60.5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</v>
      </c>
      <c r="U18" s="11">
        <v>60.5</v>
      </c>
    </row>
    <row r="19">
      <c r="A19" s="7" t="s">
        <v>25</v>
      </c>
      <c r="B19" s="12">
        <v>1</v>
      </c>
      <c r="C19" s="13">
        <v>71.5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0</v>
      </c>
      <c r="R19" s="13">
        <v>0</v>
      </c>
      <c r="S19" s="13">
        <v>0</v>
      </c>
      <c r="T19" s="12">
        <v>1</v>
      </c>
      <c r="U19" s="13">
        <v>71.5</v>
      </c>
    </row>
    <row r="20">
      <c r="A20" s="6" t="s">
        <v>26</v>
      </c>
      <c r="B20" s="10">
        <v>0</v>
      </c>
      <c r="C20" s="11">
        <v>0</v>
      </c>
      <c r="D20" s="11">
        <v>0</v>
      </c>
      <c r="E20" s="10">
        <v>28887</v>
      </c>
      <c r="F20" s="11">
        <v>79439.25</v>
      </c>
      <c r="G20" s="11">
        <v>98.29</v>
      </c>
      <c r="H20" s="10">
        <v>457</v>
      </c>
      <c r="I20" s="11">
        <v>1256.75</v>
      </c>
      <c r="J20" s="11">
        <v>1.55</v>
      </c>
      <c r="K20" s="10">
        <v>47</v>
      </c>
      <c r="L20" s="11">
        <v>129.25</v>
      </c>
      <c r="M20" s="11">
        <v>0.16</v>
      </c>
      <c r="N20" s="10">
        <v>0</v>
      </c>
      <c r="O20" s="11">
        <v>0</v>
      </c>
      <c r="P20" s="11">
        <v>0</v>
      </c>
      <c r="Q20" s="10">
        <v>0</v>
      </c>
      <c r="R20" s="11">
        <v>0</v>
      </c>
      <c r="S20" s="11">
        <v>0</v>
      </c>
      <c r="T20" s="10">
        <v>29391</v>
      </c>
      <c r="U20" s="11">
        <v>80825.25</v>
      </c>
    </row>
    <row r="21">
      <c r="A21" s="3" t="s">
        <v>9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  <c r="S21" s="15">
        <f>SUM(S7:S20)/14</f>
        <v/>
      </c>
      <c r="T21" s="14">
        <f>SUM(T7:T20)</f>
        <v/>
      </c>
      <c r="U21" s="15">
        <f>SUM(U7:U20)</f>
        <v/>
      </c>
    </row>
    <row r="22">
      <c r="R22" s="16" t="s">
        <v>27</v>
      </c>
      <c r="S22" s="4"/>
      <c r="T22" s="17">
        <f>SUM(T21,(H21 * (-1)))</f>
        <v/>
      </c>
      <c r="U22" s="18">
        <f>SUM(U21,(I21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2:S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359393</v>
      </c>
      <c r="C7" s="13">
        <v>4204898.1</v>
      </c>
      <c r="D7" s="13">
        <v>68.14</v>
      </c>
      <c r="E7" s="12">
        <v>160283</v>
      </c>
      <c r="F7" s="13">
        <v>1875311.1</v>
      </c>
      <c r="G7" s="13">
        <v>30.39</v>
      </c>
      <c r="H7" s="12">
        <v>5788</v>
      </c>
      <c r="I7" s="13">
        <v>67719.6</v>
      </c>
      <c r="J7" s="13">
        <v>1.1</v>
      </c>
      <c r="K7" s="12">
        <v>1996</v>
      </c>
      <c r="L7" s="13">
        <v>23353.2</v>
      </c>
      <c r="M7" s="13">
        <v>0.38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527460</v>
      </c>
      <c r="U7" s="13">
        <v>6171282</v>
      </c>
    </row>
    <row r="8">
      <c r="A8" s="6" t="s">
        <v>14</v>
      </c>
      <c r="B8" s="10">
        <v>20478</v>
      </c>
      <c r="C8" s="11">
        <v>479185.2</v>
      </c>
      <c r="D8" s="11">
        <v>86.49</v>
      </c>
      <c r="E8" s="10">
        <v>2733</v>
      </c>
      <c r="F8" s="11">
        <v>63952.2</v>
      </c>
      <c r="G8" s="11">
        <v>11.54</v>
      </c>
      <c r="H8" s="10">
        <v>362</v>
      </c>
      <c r="I8" s="11">
        <v>8470.8</v>
      </c>
      <c r="J8" s="11">
        <v>1.53</v>
      </c>
      <c r="K8" s="10">
        <v>104</v>
      </c>
      <c r="L8" s="11">
        <v>2433.6</v>
      </c>
      <c r="M8" s="11">
        <v>0.44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23677</v>
      </c>
      <c r="U8" s="11">
        <v>554041.8</v>
      </c>
    </row>
    <row r="9">
      <c r="A9" s="7" t="s">
        <v>15</v>
      </c>
      <c r="B9" s="12">
        <v>8711</v>
      </c>
      <c r="C9" s="13">
        <v>305756.1</v>
      </c>
      <c r="D9" s="13">
        <v>91.48</v>
      </c>
      <c r="E9" s="12">
        <v>742</v>
      </c>
      <c r="F9" s="13">
        <v>26044.2</v>
      </c>
      <c r="G9" s="13">
        <v>7.79</v>
      </c>
      <c r="H9" s="12">
        <v>32</v>
      </c>
      <c r="I9" s="13">
        <v>1123.2</v>
      </c>
      <c r="J9" s="13">
        <v>0.34</v>
      </c>
      <c r="K9" s="12">
        <v>37</v>
      </c>
      <c r="L9" s="13">
        <v>1298.7</v>
      </c>
      <c r="M9" s="13">
        <v>0.39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9522</v>
      </c>
      <c r="U9" s="13">
        <v>334222.2</v>
      </c>
    </row>
    <row r="10">
      <c r="A10" s="6" t="s">
        <v>16</v>
      </c>
      <c r="B10" s="10">
        <v>3409</v>
      </c>
      <c r="C10" s="11">
        <v>159541.2</v>
      </c>
      <c r="D10" s="11">
        <v>94.88</v>
      </c>
      <c r="E10" s="10">
        <v>144</v>
      </c>
      <c r="F10" s="11">
        <v>6739.2</v>
      </c>
      <c r="G10" s="11">
        <v>4.01</v>
      </c>
      <c r="H10" s="10">
        <v>4</v>
      </c>
      <c r="I10" s="11">
        <v>187.2</v>
      </c>
      <c r="J10" s="11">
        <v>0.11</v>
      </c>
      <c r="K10" s="10">
        <v>36</v>
      </c>
      <c r="L10" s="11">
        <v>1684.8</v>
      </c>
      <c r="M10" s="11">
        <v>1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3593</v>
      </c>
      <c r="U10" s="11">
        <v>168152.4</v>
      </c>
    </row>
    <row r="11">
      <c r="A11" s="7" t="s">
        <v>17</v>
      </c>
      <c r="B11" s="12">
        <v>2043</v>
      </c>
      <c r="C11" s="13">
        <v>119515.5</v>
      </c>
      <c r="D11" s="13">
        <v>96.73</v>
      </c>
      <c r="E11" s="12">
        <v>45</v>
      </c>
      <c r="F11" s="13">
        <v>2632.5</v>
      </c>
      <c r="G11" s="13">
        <v>2.13</v>
      </c>
      <c r="H11" s="12">
        <v>0</v>
      </c>
      <c r="I11" s="13">
        <v>0</v>
      </c>
      <c r="J11" s="13">
        <v>0</v>
      </c>
      <c r="K11" s="12">
        <v>24</v>
      </c>
      <c r="L11" s="13">
        <v>1404</v>
      </c>
      <c r="M11" s="13">
        <v>1.14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2112</v>
      </c>
      <c r="U11" s="13">
        <v>123552</v>
      </c>
    </row>
    <row r="12">
      <c r="A12" s="6" t="s">
        <v>18</v>
      </c>
      <c r="B12" s="10">
        <v>3970</v>
      </c>
      <c r="C12" s="11">
        <v>278694</v>
      </c>
      <c r="D12" s="11">
        <v>96.78</v>
      </c>
      <c r="E12" s="10">
        <v>101</v>
      </c>
      <c r="F12" s="11">
        <v>7090.2</v>
      </c>
      <c r="G12" s="11">
        <v>2.46</v>
      </c>
      <c r="H12" s="10">
        <v>0</v>
      </c>
      <c r="I12" s="11">
        <v>0</v>
      </c>
      <c r="J12" s="11">
        <v>0</v>
      </c>
      <c r="K12" s="10">
        <v>31</v>
      </c>
      <c r="L12" s="11">
        <v>2176.2</v>
      </c>
      <c r="M12" s="11">
        <v>0.76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4102</v>
      </c>
      <c r="U12" s="11">
        <v>287960.4</v>
      </c>
    </row>
    <row r="13">
      <c r="A13" s="7" t="s">
        <v>19</v>
      </c>
      <c r="B13" s="12">
        <v>1760</v>
      </c>
      <c r="C13" s="13">
        <v>30888</v>
      </c>
      <c r="D13" s="13">
        <v>70.88</v>
      </c>
      <c r="E13" s="12">
        <v>671</v>
      </c>
      <c r="F13" s="13">
        <v>11776.05</v>
      </c>
      <c r="G13" s="13">
        <v>27.02</v>
      </c>
      <c r="H13" s="12">
        <v>41</v>
      </c>
      <c r="I13" s="13">
        <v>719.55</v>
      </c>
      <c r="J13" s="13">
        <v>1.65</v>
      </c>
      <c r="K13" s="12">
        <v>11</v>
      </c>
      <c r="L13" s="13">
        <v>193.05</v>
      </c>
      <c r="M13" s="13">
        <v>0.44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2483</v>
      </c>
      <c r="U13" s="13">
        <v>43576.65</v>
      </c>
    </row>
    <row r="14">
      <c r="A14" s="6" t="s">
        <v>20</v>
      </c>
      <c r="B14" s="10">
        <v>199</v>
      </c>
      <c r="C14" s="11">
        <v>4656.6</v>
      </c>
      <c r="D14" s="11">
        <v>16.72</v>
      </c>
      <c r="E14" s="10">
        <v>46</v>
      </c>
      <c r="F14" s="11">
        <v>1076.4</v>
      </c>
      <c r="G14" s="11">
        <v>3.87</v>
      </c>
      <c r="H14" s="10">
        <v>944</v>
      </c>
      <c r="I14" s="11">
        <v>22089.6</v>
      </c>
      <c r="J14" s="11">
        <v>79.33</v>
      </c>
      <c r="K14" s="10">
        <v>1</v>
      </c>
      <c r="L14" s="11">
        <v>23.4</v>
      </c>
      <c r="M14" s="11">
        <v>0.08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1190</v>
      </c>
      <c r="U14" s="11">
        <v>27846</v>
      </c>
    </row>
    <row r="15">
      <c r="A15" s="7" t="s">
        <v>21</v>
      </c>
      <c r="B15" s="12">
        <v>1428</v>
      </c>
      <c r="C15" s="13">
        <v>116953.2</v>
      </c>
      <c r="D15" s="13">
        <v>98.55</v>
      </c>
      <c r="E15" s="12">
        <v>16</v>
      </c>
      <c r="F15" s="13">
        <v>1310.4</v>
      </c>
      <c r="G15" s="13">
        <v>1.1</v>
      </c>
      <c r="H15" s="12">
        <v>0</v>
      </c>
      <c r="I15" s="13">
        <v>0</v>
      </c>
      <c r="J15" s="13">
        <v>0</v>
      </c>
      <c r="K15" s="12">
        <v>5</v>
      </c>
      <c r="L15" s="13">
        <v>409.5</v>
      </c>
      <c r="M15" s="13">
        <v>0.35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1449</v>
      </c>
      <c r="U15" s="13">
        <v>118673.1</v>
      </c>
    </row>
    <row r="16">
      <c r="A16" s="6" t="s">
        <v>22</v>
      </c>
      <c r="B16" s="10">
        <v>37</v>
      </c>
      <c r="C16" s="11">
        <v>3463.2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37</v>
      </c>
      <c r="U16" s="11">
        <v>3463.2</v>
      </c>
    </row>
    <row r="17">
      <c r="A17" s="7" t="s">
        <v>23</v>
      </c>
      <c r="B17" s="12">
        <v>516</v>
      </c>
      <c r="C17" s="13">
        <v>54334.8</v>
      </c>
      <c r="D17" s="13">
        <v>99.61</v>
      </c>
      <c r="E17" s="12">
        <v>1</v>
      </c>
      <c r="F17" s="13">
        <v>105.3</v>
      </c>
      <c r="G17" s="13">
        <v>0.19</v>
      </c>
      <c r="H17" s="12">
        <v>0</v>
      </c>
      <c r="I17" s="13">
        <v>0</v>
      </c>
      <c r="J17" s="13">
        <v>0</v>
      </c>
      <c r="K17" s="12">
        <v>1</v>
      </c>
      <c r="L17" s="13">
        <v>105.3</v>
      </c>
      <c r="M17" s="13">
        <v>0.19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518</v>
      </c>
      <c r="U17" s="13">
        <v>54545.4</v>
      </c>
    </row>
    <row r="18">
      <c r="A18" s="6" t="s">
        <v>24</v>
      </c>
      <c r="B18" s="10">
        <v>1</v>
      </c>
      <c r="C18" s="11">
        <v>128.7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</v>
      </c>
      <c r="U18" s="11">
        <v>128.7</v>
      </c>
    </row>
    <row r="19">
      <c r="A19" s="7" t="s">
        <v>25</v>
      </c>
      <c r="B19" s="12">
        <v>1</v>
      </c>
      <c r="C19" s="13">
        <v>152.1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0</v>
      </c>
      <c r="R19" s="13">
        <v>0</v>
      </c>
      <c r="S19" s="13">
        <v>0</v>
      </c>
      <c r="T19" s="12">
        <v>1</v>
      </c>
      <c r="U19" s="13">
        <v>152.1</v>
      </c>
    </row>
    <row r="20">
      <c r="A20" s="6" t="s">
        <v>26</v>
      </c>
      <c r="B20" s="10">
        <v>0</v>
      </c>
      <c r="C20" s="11">
        <v>0</v>
      </c>
      <c r="D20" s="11">
        <v>0</v>
      </c>
      <c r="E20" s="10">
        <v>16196</v>
      </c>
      <c r="F20" s="11">
        <v>94746.6</v>
      </c>
      <c r="G20" s="11">
        <v>97.99</v>
      </c>
      <c r="H20" s="10">
        <v>291</v>
      </c>
      <c r="I20" s="11">
        <v>1702.35</v>
      </c>
      <c r="J20" s="11">
        <v>1.76</v>
      </c>
      <c r="K20" s="10">
        <v>42</v>
      </c>
      <c r="L20" s="11">
        <v>245.7</v>
      </c>
      <c r="M20" s="11">
        <v>0.25</v>
      </c>
      <c r="N20" s="10">
        <v>0</v>
      </c>
      <c r="O20" s="11">
        <v>0</v>
      </c>
      <c r="P20" s="11">
        <v>0</v>
      </c>
      <c r="Q20" s="10">
        <v>0</v>
      </c>
      <c r="R20" s="11">
        <v>0</v>
      </c>
      <c r="S20" s="11">
        <v>0</v>
      </c>
      <c r="T20" s="10">
        <v>16529</v>
      </c>
      <c r="U20" s="11">
        <v>96694.65</v>
      </c>
    </row>
    <row r="21">
      <c r="A21" s="3" t="s">
        <v>9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  <c r="S21" s="15">
        <f>SUM(S7:S20)/14</f>
        <v/>
      </c>
      <c r="T21" s="14">
        <f>SUM(T7:T20)</f>
        <v/>
      </c>
      <c r="U21" s="15">
        <f>SUM(U7:U20)</f>
        <v/>
      </c>
    </row>
    <row r="22">
      <c r="R22" s="16" t="s">
        <v>27</v>
      </c>
      <c r="S22" s="4"/>
      <c r="T22" s="17">
        <f>SUM(T21,(H21 * (-1)))</f>
        <v/>
      </c>
      <c r="U22" s="18">
        <f>SUM(U21,(I21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2:S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371</v>
      </c>
      <c r="F7" s="13">
        <v>1929.2</v>
      </c>
      <c r="G7" s="13">
        <v>0.19</v>
      </c>
      <c r="H7" s="12">
        <v>2363</v>
      </c>
      <c r="I7" s="13">
        <v>12287.6</v>
      </c>
      <c r="J7" s="13">
        <v>1.2</v>
      </c>
      <c r="K7" s="12">
        <v>115</v>
      </c>
      <c r="L7" s="13">
        <v>598</v>
      </c>
      <c r="M7" s="13">
        <v>0.06</v>
      </c>
      <c r="N7" s="12">
        <v>48732</v>
      </c>
      <c r="O7" s="13">
        <v>253406.4</v>
      </c>
      <c r="P7" s="13">
        <v>24.71</v>
      </c>
      <c r="Q7" s="12">
        <v>145626</v>
      </c>
      <c r="R7" s="13">
        <v>757255.2</v>
      </c>
      <c r="S7" s="13">
        <v>73.84</v>
      </c>
      <c r="T7" s="12">
        <v>197207</v>
      </c>
      <c r="U7" s="13">
        <v>1025476.4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27</v>
      </c>
      <c r="F8" s="11">
        <v>280.8</v>
      </c>
      <c r="G8" s="11">
        <v>0.4</v>
      </c>
      <c r="H8" s="10">
        <v>70</v>
      </c>
      <c r="I8" s="11">
        <v>728</v>
      </c>
      <c r="J8" s="11">
        <v>1.04</v>
      </c>
      <c r="K8" s="10">
        <v>7</v>
      </c>
      <c r="L8" s="11">
        <v>72.8</v>
      </c>
      <c r="M8" s="11">
        <v>0.1</v>
      </c>
      <c r="N8" s="10">
        <v>755</v>
      </c>
      <c r="O8" s="11">
        <v>7852</v>
      </c>
      <c r="P8" s="11">
        <v>11.22</v>
      </c>
      <c r="Q8" s="10">
        <v>5873</v>
      </c>
      <c r="R8" s="11">
        <v>61079.2</v>
      </c>
      <c r="S8" s="11">
        <v>87.24</v>
      </c>
      <c r="T8" s="10">
        <v>6732</v>
      </c>
      <c r="U8" s="11">
        <v>70012.8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21</v>
      </c>
      <c r="F9" s="13">
        <v>327.6</v>
      </c>
      <c r="G9" s="13">
        <v>0.71</v>
      </c>
      <c r="H9" s="12">
        <v>14</v>
      </c>
      <c r="I9" s="13">
        <v>218.4</v>
      </c>
      <c r="J9" s="13">
        <v>0.47</v>
      </c>
      <c r="K9" s="12">
        <v>3</v>
      </c>
      <c r="L9" s="13">
        <v>46.8</v>
      </c>
      <c r="M9" s="13">
        <v>0.1</v>
      </c>
      <c r="N9" s="12">
        <v>231</v>
      </c>
      <c r="O9" s="13">
        <v>3603.6</v>
      </c>
      <c r="P9" s="13">
        <v>7.8</v>
      </c>
      <c r="Q9" s="12">
        <v>2692</v>
      </c>
      <c r="R9" s="13">
        <v>41995.2</v>
      </c>
      <c r="S9" s="13">
        <v>90.92</v>
      </c>
      <c r="T9" s="12">
        <v>2961</v>
      </c>
      <c r="U9" s="13">
        <v>46191.6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7</v>
      </c>
      <c r="F10" s="11">
        <v>145.6</v>
      </c>
      <c r="G10" s="11">
        <v>0.89</v>
      </c>
      <c r="H10" s="10">
        <v>0</v>
      </c>
      <c r="I10" s="11">
        <v>0</v>
      </c>
      <c r="J10" s="11">
        <v>0</v>
      </c>
      <c r="K10" s="10">
        <v>2</v>
      </c>
      <c r="L10" s="11">
        <v>41.6</v>
      </c>
      <c r="M10" s="11">
        <v>0.25</v>
      </c>
      <c r="N10" s="10">
        <v>15</v>
      </c>
      <c r="O10" s="11">
        <v>312</v>
      </c>
      <c r="P10" s="11">
        <v>1.91</v>
      </c>
      <c r="Q10" s="10">
        <v>763</v>
      </c>
      <c r="R10" s="11">
        <v>15870.4</v>
      </c>
      <c r="S10" s="11">
        <v>96.95</v>
      </c>
      <c r="T10" s="10">
        <v>787</v>
      </c>
      <c r="U10" s="11">
        <v>16369.6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13</v>
      </c>
      <c r="F11" s="13">
        <v>338</v>
      </c>
      <c r="G11" s="13">
        <v>2.24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13</v>
      </c>
      <c r="O11" s="13">
        <v>338</v>
      </c>
      <c r="P11" s="13">
        <v>2.24</v>
      </c>
      <c r="Q11" s="12">
        <v>554</v>
      </c>
      <c r="R11" s="13">
        <v>14404</v>
      </c>
      <c r="S11" s="13">
        <v>95.52</v>
      </c>
      <c r="T11" s="12">
        <v>580</v>
      </c>
      <c r="U11" s="13">
        <v>15080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24</v>
      </c>
      <c r="F12" s="11">
        <v>748.8</v>
      </c>
      <c r="G12" s="11">
        <v>1.62</v>
      </c>
      <c r="H12" s="10">
        <v>0</v>
      </c>
      <c r="I12" s="11">
        <v>0</v>
      </c>
      <c r="J12" s="11">
        <v>0</v>
      </c>
      <c r="K12" s="10">
        <v>1</v>
      </c>
      <c r="L12" s="11">
        <v>31.2</v>
      </c>
      <c r="M12" s="11">
        <v>0.07</v>
      </c>
      <c r="N12" s="10">
        <v>6</v>
      </c>
      <c r="O12" s="11">
        <v>187.2</v>
      </c>
      <c r="P12" s="11">
        <v>0.41</v>
      </c>
      <c r="Q12" s="10">
        <v>1450</v>
      </c>
      <c r="R12" s="11">
        <v>45240</v>
      </c>
      <c r="S12" s="11">
        <v>97.91</v>
      </c>
      <c r="T12" s="10">
        <v>1481</v>
      </c>
      <c r="U12" s="11">
        <v>46207.2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3</v>
      </c>
      <c r="F13" s="13">
        <v>23.4</v>
      </c>
      <c r="G13" s="13">
        <v>0.5</v>
      </c>
      <c r="H13" s="12">
        <v>8</v>
      </c>
      <c r="I13" s="13">
        <v>62.4</v>
      </c>
      <c r="J13" s="13">
        <v>1.34</v>
      </c>
      <c r="K13" s="12">
        <v>0</v>
      </c>
      <c r="L13" s="13">
        <v>0</v>
      </c>
      <c r="M13" s="13">
        <v>0</v>
      </c>
      <c r="N13" s="12">
        <v>143</v>
      </c>
      <c r="O13" s="13">
        <v>1115.4</v>
      </c>
      <c r="P13" s="13">
        <v>23.95</v>
      </c>
      <c r="Q13" s="12">
        <v>443</v>
      </c>
      <c r="R13" s="13">
        <v>3455.4</v>
      </c>
      <c r="S13" s="13">
        <v>74.2</v>
      </c>
      <c r="T13" s="12">
        <v>597</v>
      </c>
      <c r="U13" s="13">
        <v>4656.6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2</v>
      </c>
      <c r="F14" s="11">
        <v>20.8</v>
      </c>
      <c r="G14" s="11">
        <v>0.21</v>
      </c>
      <c r="H14" s="10">
        <v>883</v>
      </c>
      <c r="I14" s="11">
        <v>9183.2</v>
      </c>
      <c r="J14" s="11">
        <v>91.69</v>
      </c>
      <c r="K14" s="10">
        <v>0</v>
      </c>
      <c r="L14" s="11">
        <v>0</v>
      </c>
      <c r="M14" s="11">
        <v>0</v>
      </c>
      <c r="N14" s="10">
        <v>9</v>
      </c>
      <c r="O14" s="11">
        <v>93.6</v>
      </c>
      <c r="P14" s="11">
        <v>0.93</v>
      </c>
      <c r="Q14" s="10">
        <v>69</v>
      </c>
      <c r="R14" s="11">
        <v>717.6</v>
      </c>
      <c r="S14" s="11">
        <v>7.17</v>
      </c>
      <c r="T14" s="10">
        <v>963</v>
      </c>
      <c r="U14" s="11">
        <v>10015.2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9</v>
      </c>
      <c r="F15" s="13">
        <v>327.6</v>
      </c>
      <c r="G15" s="13">
        <v>0.88</v>
      </c>
      <c r="H15" s="12">
        <v>0</v>
      </c>
      <c r="I15" s="13">
        <v>0</v>
      </c>
      <c r="J15" s="13">
        <v>0</v>
      </c>
      <c r="K15" s="12">
        <v>1</v>
      </c>
      <c r="L15" s="13">
        <v>36.4</v>
      </c>
      <c r="M15" s="13">
        <v>0.1</v>
      </c>
      <c r="N15" s="12">
        <v>13</v>
      </c>
      <c r="O15" s="13">
        <v>473.2</v>
      </c>
      <c r="P15" s="13">
        <v>1.27</v>
      </c>
      <c r="Q15" s="12">
        <v>997</v>
      </c>
      <c r="R15" s="13">
        <v>36290.8</v>
      </c>
      <c r="S15" s="13">
        <v>97.75</v>
      </c>
      <c r="T15" s="12">
        <v>1020</v>
      </c>
      <c r="U15" s="13">
        <v>37128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41</v>
      </c>
      <c r="R16" s="11">
        <v>1705.6</v>
      </c>
      <c r="S16" s="11">
        <v>100</v>
      </c>
      <c r="T16" s="10">
        <v>41</v>
      </c>
      <c r="U16" s="11">
        <v>1705.6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12</v>
      </c>
      <c r="F17" s="13">
        <v>561.6</v>
      </c>
      <c r="G17" s="13">
        <v>1.97</v>
      </c>
      <c r="H17" s="12">
        <v>0</v>
      </c>
      <c r="I17" s="13">
        <v>0</v>
      </c>
      <c r="J17" s="13">
        <v>0</v>
      </c>
      <c r="K17" s="12">
        <v>6</v>
      </c>
      <c r="L17" s="13">
        <v>280.8</v>
      </c>
      <c r="M17" s="13">
        <v>0.98</v>
      </c>
      <c r="N17" s="12">
        <v>5</v>
      </c>
      <c r="O17" s="13">
        <v>234</v>
      </c>
      <c r="P17" s="13">
        <v>0.82</v>
      </c>
      <c r="Q17" s="12">
        <v>587</v>
      </c>
      <c r="R17" s="13">
        <v>27471.6</v>
      </c>
      <c r="S17" s="13">
        <v>96.23</v>
      </c>
      <c r="T17" s="12">
        <v>610</v>
      </c>
      <c r="U17" s="13">
        <v>28548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</v>
      </c>
      <c r="R18" s="11">
        <v>57.2</v>
      </c>
      <c r="S18" s="11">
        <v>100</v>
      </c>
      <c r="T18" s="10">
        <v>1</v>
      </c>
      <c r="U18" s="11">
        <v>57.2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67.6</v>
      </c>
      <c r="S19" s="13">
        <v>100</v>
      </c>
      <c r="T19" s="12">
        <v>1</v>
      </c>
      <c r="U19" s="13">
        <v>67.6</v>
      </c>
    </row>
    <row r="20">
      <c r="A20" s="6" t="s">
        <v>26</v>
      </c>
      <c r="B20" s="10">
        <v>0</v>
      </c>
      <c r="C20" s="11">
        <v>0</v>
      </c>
      <c r="D20" s="11">
        <v>0</v>
      </c>
      <c r="E20" s="10">
        <v>296</v>
      </c>
      <c r="F20" s="11">
        <v>769.6</v>
      </c>
      <c r="G20" s="11">
        <v>2.52</v>
      </c>
      <c r="H20" s="10">
        <v>17</v>
      </c>
      <c r="I20" s="11">
        <v>44.2</v>
      </c>
      <c r="J20" s="11">
        <v>0.14</v>
      </c>
      <c r="K20" s="10">
        <v>442</v>
      </c>
      <c r="L20" s="11">
        <v>1149.2</v>
      </c>
      <c r="M20" s="11">
        <v>3.76</v>
      </c>
      <c r="N20" s="10">
        <v>10976</v>
      </c>
      <c r="O20" s="11">
        <v>28537.6</v>
      </c>
      <c r="P20" s="11">
        <v>93.45</v>
      </c>
      <c r="Q20" s="10">
        <v>14</v>
      </c>
      <c r="R20" s="11">
        <v>36.4</v>
      </c>
      <c r="S20" s="11">
        <v>0.12</v>
      </c>
      <c r="T20" s="10">
        <v>11745</v>
      </c>
      <c r="U20" s="11">
        <v>30537</v>
      </c>
    </row>
    <row r="21">
      <c r="A21" s="3" t="s">
        <v>9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  <c r="S21" s="15">
        <f>SUM(S7:S20)/14</f>
        <v/>
      </c>
      <c r="T21" s="14">
        <f>SUM(T7:T20)</f>
        <v/>
      </c>
      <c r="U21" s="15">
        <f>SUM(U7:U20)</f>
        <v/>
      </c>
    </row>
    <row r="22">
      <c r="R22" s="16" t="s">
        <v>27</v>
      </c>
      <c r="S22" s="4"/>
      <c r="T22" s="17">
        <f>SUM(T21,(H21 * (-1)))</f>
        <v/>
      </c>
      <c r="U22" s="18">
        <f>SUM(U21,(I21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2:S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2026-02-10T14:31:24Z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